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4D-REF" sheetId="2" r:id="rId2"/>
  </sheets>
  <calcPr calcId="145621"/>
</workbook>
</file>

<file path=xl/calcChain.xml><?xml version="1.0" encoding="utf-8"?>
<calcChain xmlns="http://schemas.openxmlformats.org/spreadsheetml/2006/main">
  <c r="F20" i="2" l="1"/>
  <c r="E9" i="2" l="1"/>
  <c r="F44" i="2"/>
  <c r="F12" i="2"/>
  <c r="E70" i="2"/>
  <c r="E68" i="2"/>
  <c r="E69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E10" i="2" l="1"/>
  <c r="F71" i="2"/>
  <c r="F72" i="2" s="1"/>
  <c r="E71" i="2" l="1"/>
  <c r="E73" i="2" l="1"/>
</calcChain>
</file>

<file path=xl/sharedStrings.xml><?xml version="1.0" encoding="utf-8"?>
<sst xmlns="http://schemas.openxmlformats.org/spreadsheetml/2006/main" count="253" uniqueCount="94">
  <si>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</si>
  <si>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</si>
  <si>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</si>
  <si>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</si>
  <si>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</si>
  <si>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</si>
  <si>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</si>
  <si>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</si>
  <si>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</si>
  <si>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</si>
  <si>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</si>
  <si>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</si>
  <si>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</si>
  <si>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</si>
  <si>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</si>
  <si>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</si>
  <si>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</si>
  <si>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</si>
  <si>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</si>
  <si>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</si>
  <si>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</si>
  <si>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</si>
  <si>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</si>
  <si>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</si>
  <si>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</si>
  <si>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</si>
  <si>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</si>
  <si>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</si>
  <si>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</si>
  <si>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</si>
  <si>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</si>
  <si>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</si>
  <si>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</si>
  <si>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</si>
  <si>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</si>
  <si>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</si>
  <si>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</si>
  <si>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</si>
  <si>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</si>
  <si>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</si>
  <si>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</si>
  <si>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</si>
  <si>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</si>
  <si>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</si>
  <si>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</si>
  <si>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</si>
  <si>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</si>
  <si>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</si>
  <si>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</si>
  <si>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</si>
  <si>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</si>
  <si>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</si>
  <si>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</si>
  <si>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</si>
  <si>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</si>
  <si>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</si>
  <si>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</si>
  <si>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</si>
  <si>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</si>
  <si>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</si>
  <si>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</si>
  <si>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</si>
  <si>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</si>
  <si>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</si>
  <si>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</si>
  <si>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</si>
  <si>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</si>
  <si>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</si>
  <si>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</si>
  <si>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</si>
  <si>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</si>
  <si>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</si>
  <si>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</si>
  <si>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</si>
  <si>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</si>
  <si>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</si>
  <si>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</si>
  <si>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</si>
  <si>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</si>
  <si>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</si>
  <si>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</si>
  <si>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</si>
  <si>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</si>
  <si>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</si>
  <si>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</si>
  <si>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</si>
  <si>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</si>
  <si>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</si>
  <si>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</si>
  <si>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</si>
  <si>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</si>
  <si>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</si>
  <si>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 xml:space="preserve">km </t>
  </si>
  <si>
    <t>SUMA ZRN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</si>
</sst>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0" fillId="0" borderId="0" xfId="0" applyNumberFormat="1" applyProtection="1"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36" t="s">
        <v>57</v>
      </c>
      <c r="E6" s="36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abSelected="1" topLeftCell="A49" zoomScaleNormal="100" workbookViewId="0">
      <selection activeCell="K71" sqref="K71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38" t="s">
        <v>66</v>
      </c>
      <c r="C2" s="39"/>
      <c r="D2" s="39"/>
      <c r="E2" s="39"/>
      <c r="F2" s="39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37" t="s">
        <v>63</v>
      </c>
      <c r="F6" s="37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3.3980000000000001</v>
      </c>
      <c r="E9" s="32">
        <f>D9*Zdroj!D9</f>
        <v>917.46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3.3980000000000001</v>
      </c>
      <c r="E10" s="32">
        <f>D10*Zdroj!D10</f>
        <v>271.84000000000003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3.3980000000000001</v>
      </c>
      <c r="E11" s="32">
        <f>D11*Zdroj!D11</f>
        <v>2106.7600000000002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3.3980000000000001</v>
      </c>
      <c r="E14" s="32">
        <f>D14*Zdroj!D14</f>
        <v>475.72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3.3980000000000001</v>
      </c>
      <c r="E19" s="32">
        <f>D19*Zdroj!D19</f>
        <v>237.86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/>
    </row>
    <row r="21" spans="2:8" x14ac:dyDescent="0.25">
      <c r="B21" s="20" t="s">
        <v>15</v>
      </c>
      <c r="C21" s="21" t="s">
        <v>4</v>
      </c>
      <c r="D21" s="22">
        <v>3.3980000000000001</v>
      </c>
      <c r="E21" s="32">
        <f>D21*Zdroj!D21</f>
        <v>50.97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3.3980000000000001</v>
      </c>
      <c r="E30" s="32">
        <f>D30*Zdroj!D30</f>
        <v>118.93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0</v>
      </c>
      <c r="E43" s="32">
        <f>D43*Zdroj!D38</f>
        <v>0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3.3980000000000001</v>
      </c>
      <c r="E45" s="32">
        <f>D45*Zdroj!D40</f>
        <v>3398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3.3980000000000001</v>
      </c>
      <c r="E47" s="32">
        <f>D47*Zdroj!D42</f>
        <v>679.6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3398</v>
      </c>
      <c r="E67" s="32">
        <v>74472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82729.14</v>
      </c>
      <c r="F71" s="34">
        <f>SUM(F9:F70)</f>
        <v>0</v>
      </c>
      <c r="G71" s="23"/>
      <c r="H71" s="23"/>
    </row>
    <row r="72" spans="2:9" x14ac:dyDescent="0.25">
      <c r="B72" s="20" t="s">
        <v>55</v>
      </c>
      <c r="C72" s="21" t="s">
        <v>56</v>
      </c>
      <c r="D72" s="25"/>
      <c r="E72" s="35">
        <v>17067.269769420018</v>
      </c>
      <c r="F72" s="35">
        <f>F71*Zdroj!D61*0.01</f>
        <v>0</v>
      </c>
      <c r="I72" s="42"/>
    </row>
    <row r="73" spans="2:9" ht="18.75" x14ac:dyDescent="0.3">
      <c r="B73" s="29" t="s">
        <v>93</v>
      </c>
      <c r="C73" s="21" t="s">
        <v>60</v>
      </c>
      <c r="D73" s="21"/>
      <c r="E73" s="40">
        <f>E71+F71+E72</f>
        <v>99796.409769420017</v>
      </c>
      <c r="F73" s="41"/>
    </row>
    <row r="74" spans="2:9" x14ac:dyDescent="0.25">
      <c r="B74" s="14" t="s">
        <v>91</v>
      </c>
      <c r="C74" s="14" t="s">
        <v>92</v>
      </c>
      <c r="D74" s="14">
        <v>3.3980000000000001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04D-REF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2015-09-17T12:53:04Z</dcterms:modified>
</cp:coreProperties>
</file>